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itruiz\Downloads\"/>
    </mc:Choice>
  </mc:AlternateContent>
  <xr:revisionPtr revIDLastSave="0" documentId="13_ncr:1_{13EE89FF-4FA7-4ED6-B8C7-54D9C687D3EA}" xr6:coauthVersionLast="46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ANEXO 2 (IISem)" sheetId="26" r:id="rId1"/>
    <sheet name="Hoja1" sheetId="27" r:id="rId2"/>
  </sheets>
  <definedNames>
    <definedName name="_xlnm._FilterDatabase" localSheetId="0" hidden="1">'ANEXO 2 (IISem)'!$A$15:$Q$24</definedName>
    <definedName name="_xlnm.Print_Area" localSheetId="0">'ANEXO 2 (IISem)'!$A$1:$Q$35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26" l="1"/>
  <c r="N18" i="26"/>
  <c r="N19" i="26"/>
  <c r="N20" i="26"/>
  <c r="N21" i="26"/>
  <c r="N22" i="26"/>
  <c r="O17" i="26"/>
  <c r="O18" i="26"/>
  <c r="O19" i="26"/>
  <c r="O20" i="26"/>
  <c r="O21" i="26"/>
  <c r="O22" i="26"/>
  <c r="N16" i="26"/>
  <c r="J8" i="27"/>
  <c r="J9" i="27" s="1"/>
  <c r="D14" i="27"/>
  <c r="H6" i="27"/>
  <c r="D8" i="27"/>
  <c r="H5" i="27" s="1"/>
  <c r="K21" i="26"/>
  <c r="E24" i="26"/>
  <c r="K20" i="26"/>
  <c r="K18" i="26"/>
  <c r="K19" i="26"/>
  <c r="K17" i="26"/>
  <c r="K22" i="26"/>
  <c r="K16" i="26"/>
  <c r="K24" i="26" s="1"/>
  <c r="D19" i="27" l="1"/>
  <c r="H4" i="27"/>
  <c r="J11" i="27" s="1"/>
  <c r="A10" i="26"/>
  <c r="O16" i="26"/>
  <c r="O24" i="26" s="1"/>
  <c r="J12" i="27"/>
</calcChain>
</file>

<file path=xl/sharedStrings.xml><?xml version="1.0" encoding="utf-8"?>
<sst xmlns="http://schemas.openxmlformats.org/spreadsheetml/2006/main" count="119" uniqueCount="86">
  <si>
    <t>Nombre:</t>
  </si>
  <si>
    <t>Teléfono:</t>
  </si>
  <si>
    <t>LUGAR</t>
  </si>
  <si>
    <t>NIVEL</t>
  </si>
  <si>
    <t>COSTO HONORARIO MES</t>
  </si>
  <si>
    <t>COSTO TOTAL HONORARIOS</t>
  </si>
  <si>
    <t>OBSERVACIONES</t>
  </si>
  <si>
    <t>Inicio
 (D-M-A)</t>
  </si>
  <si>
    <t>Terminación
(D-M-A)</t>
  </si>
  <si>
    <t>CONTRATO</t>
  </si>
  <si>
    <t>DURACION DEL PROGRAMA</t>
  </si>
  <si>
    <t>LECTIVA</t>
  </si>
  <si>
    <t>MESES</t>
  </si>
  <si>
    <t>DIAS</t>
  </si>
  <si>
    <t>TOTALES</t>
  </si>
  <si>
    <t>PROFESIONALES</t>
  </si>
  <si>
    <t>TECNICOS Y/O TECNOLOGOS</t>
  </si>
  <si>
    <t>TOPE GLOBAL PROGRAMADO</t>
  </si>
  <si>
    <t>SALDO</t>
  </si>
  <si>
    <t xml:space="preserve">% UTILIZADO: </t>
  </si>
  <si>
    <t xml:space="preserve">ELABORADO POR:  </t>
  </si>
  <si>
    <t>NOMBRE DEL PROGRAMA
(TE-TP-TGO)</t>
  </si>
  <si>
    <t>No. CONTRATOS</t>
  </si>
  <si>
    <t>No. DE MESES Y DIAS A CONTRATAR</t>
  </si>
  <si>
    <t>FECHAS PREVISTAS PARA LA CONTRATACIÓN</t>
  </si>
  <si>
    <t>Versión: 01</t>
  </si>
  <si>
    <t>GESTIÓN DE FORMACIÓN PROFESIONAL INTEGRAL</t>
  </si>
  <si>
    <t>ANEXO 2: PLAN DE CONTRATACIÓN DE INSTRUCTORES  -  APOYOS ADMINISTRATIVOS Y OTROS PERFILES RELACIONADOS CON LA FORMACIÓN PROFESIONAL</t>
  </si>
  <si>
    <t>Código: 
GFPI-F-139</t>
  </si>
  <si>
    <t>PERIODO : AÑO 2021</t>
  </si>
  <si>
    <t>Regional Cauca-Centro de Comercio y Servicios</t>
  </si>
  <si>
    <t>Prestación de servicios</t>
  </si>
  <si>
    <t>Tecnico</t>
  </si>
  <si>
    <t>JOHN JAIRO MOTTA CALDERON</t>
  </si>
  <si>
    <t>Subdirector del Centro de Comercio y Servicios</t>
  </si>
  <si>
    <t>8220122
EXT 22413</t>
  </si>
  <si>
    <t>Experiencia</t>
  </si>
  <si>
    <t>Requisitos Academicos</t>
  </si>
  <si>
    <t>TITULADA 
SERVICIO DE RESTAURANTE Y BAR
Presencial y/o virtual</t>
  </si>
  <si>
    <t>Requisitos Académicos:
ALTERNATIVA 1 
Profesional En: Administración Turística Y Hotelera, Administración De Empresas Turísticas Y Hoteleras, Administración Hotelera, Hotelería Y Turismo O Gastronomía. 
ALTERNATIVA 2                                                                                                                                                                                                Tecnólogo En: Administración Hotelera, Administración Turística Y Hotelera, Gestión Hotelera Y Turística, Gestión Para Establecimientos De Alimentos Y Bebidas, Hotelería Y Turismo, Hotelería Turismo Y Relaciones Públicas, Gastronomía O Gestión Hotelera. 
ALTERNATIVA 3                                                                                                                                                                                                         Técnica Profesional En: Administración Turística Y Hotelera, Operación De Servicios Gastronómicos, Procesos Hoteleros Y De Servicio, Mesa Y Bar, Gestión De Bares Y Restaurantes, Administración De Bares Y Restaurantes, Procesos Gastronómicos Y De Bebidas O Administración Hotelera. 
ALTERNATIVA 4 
Técnico En: Mesa Y Bar, Servicios De Mesa Y Bar O Servicio De Mesa, Bar Y Cocina</t>
  </si>
  <si>
    <t>Mínimo veinticuatro (24) meses de vinculación laboral en el sector productivo en el área de servicio de alimentos y bebidas.
Doce (12) meses en docencia, formación profesional y/o formación para el trabajo y el desarrollo humano. adicionalmente, para todas las alternativas, certificar cursos de formación en pedagogía de mínimo 40 horas o presentar certificación de competencia laboral vigente en orientación de procesos formativos presenciales.</t>
  </si>
  <si>
    <t>8 MESES</t>
  </si>
  <si>
    <t>Tecnico,Técnologo</t>
  </si>
  <si>
    <t>Opción 1: 
Requisitos Académicos:
Profesional universitario en desarrollo de Software o Ingeniero de Sistemas.                                                                 Opción 2: 
Requisitos Académicos:
Tecnologo en Análisis, diseño y desarrollo de software o afines.
Tarjeta profesional.</t>
  </si>
  <si>
    <t>Opción 1:                                                                              Experiencia Relacionada: Dieciocho (18) meses estarán relacionados con el ejercicio de empleos, actividades u oficios afines con el desarrollo de software.
Experiencia Docente: Seis (6) meses en el ejercicio de las actividades de divulgación del conocimiento obtenida en instituciones educativas debidamente reconocidas. Experiencia Relacionada:                                                   Opción 2: Treinta (30) meses estarán relacionados con el ejercicio de empleos, actividades u oficios afines con el desarrollo de software.
Experiencia Docente: Seis (6) meses en el ejercicio de las actividades de divulgación del conocimiento obtenida en instituciones educativas debidamente reconocidas.</t>
  </si>
  <si>
    <t>24 MESES</t>
  </si>
  <si>
    <t>2212/2021</t>
  </si>
  <si>
    <t>La fecha de terminanción , se establace de acuerdo con la Resolución 1-1403 de 2020, en la cual se establece el calendario academico 2021.</t>
  </si>
  <si>
    <t>Auxiliar,Operario,Tecnico, Técnologo</t>
  </si>
  <si>
    <t>TITULADA 
SEGUIMIENTO A LA RED HOTELERIA Y TURISMO
Presencial y/o virtual</t>
  </si>
  <si>
    <t>TITULADA 
TECNICO ATENCIÓN INTEGRAL A LA PRIMERA INFANCIA (COSTA PACIFICA)
Presencial y/o virtual</t>
  </si>
  <si>
    <t>TITULADA 
TECNICO ATENCIÓN INTEGRAL A LA PRIMERA INFANCIA 
Presencial y/o virtual</t>
  </si>
  <si>
    <t>Requisitos Académicos:
PROFESIONAL EN EL ÁREA DE LA EDUCACIÓN INFANTIL O LICENCIADO EN EDUCACIÓN PREESCOLAR O LICENCIADO EN PEDAGOGÍA INFANTIL O LICENCIADO EN EDUCACIÓN INFANTIL OLICENCIADO EN PRIMERA INFANCIA.</t>
  </si>
  <si>
    <t>MÍNIMO 24 MESES DE EXPERIENCIA LABORAL CUMPLIENDO FUNCIONES RELACIONADAS CON LA ATENCIÓN A NIÑAS Y NIÑOS MENORES DE 6 AÑOS. MÍNIMO 12 MESES EN PROCESOS DE FORMACIÓN CON ADULTOS</t>
  </si>
  <si>
    <t>9 MESES</t>
  </si>
  <si>
    <t>ADA LORENA CERON ROSERO</t>
  </si>
  <si>
    <t>SEPTIMA OFERTA -   OCTAVA OFERTA</t>
  </si>
  <si>
    <t>Requisitos Académicos:
Ing. de Alimentos con experiencia técnica en panaderíaProfesional en Administración y/o Tecnólogos en áreas afines</t>
  </si>
  <si>
    <t>Mínimo 24 meses de vinculación laboral con el área de su profesiónEspecialista o experto Procesos de panadería</t>
  </si>
  <si>
    <t>TITULADA 
TECNICO EN SISTEMAS
Presencial y/o virtual</t>
  </si>
  <si>
    <t>TITULADA 
OPERARIO EN PANIFICACIÓN 
Presencial y/o virtual</t>
  </si>
  <si>
    <t>Operario,Tecnico</t>
  </si>
  <si>
    <t>2 Contratos nuevos de Peluqueria</t>
  </si>
  <si>
    <t xml:space="preserve">1 de Software </t>
  </si>
  <si>
    <t>1 Archivo</t>
  </si>
  <si>
    <t>1 Enfermeria</t>
  </si>
  <si>
    <t>1 Adicion tiempo completo peluqueria</t>
  </si>
  <si>
    <t>Contrato No  CO1.PCCNTR.2154269 (Jeison Solarte)</t>
  </si>
  <si>
    <t>Contrato No CO1.PCCNTR.2734831 (Wilson Campo)</t>
  </si>
  <si>
    <t>Contrato No CO1.PCCNTR.2405212 (Andrés Mongollón)</t>
  </si>
  <si>
    <t>Reversión de recurso</t>
  </si>
  <si>
    <t>Valor Adiciones</t>
  </si>
  <si>
    <t>VALOR TOTAL</t>
  </si>
  <si>
    <t>TITULADA 
OFIMATICA /TIC
virtual</t>
  </si>
  <si>
    <t>SOLICITUDES TITUALDA</t>
  </si>
  <si>
    <t>EXISTENCIA DEL CENTRO}</t>
  </si>
  <si>
    <t>PPTO  4421</t>
  </si>
  <si>
    <t>REVERSAR EL RECURSO DE CONTRATOS</t>
  </si>
  <si>
    <t>TOTAL DISPONIBLE DEL CENTRO</t>
  </si>
  <si>
    <t>alexandra COMPLEMENTARIA</t>
  </si>
  <si>
    <t>TITULADA</t>
  </si>
  <si>
    <t>SALDO A REVERSAR</t>
  </si>
  <si>
    <t>Requisitos académicos:
TECNÓLOGO O PROFESIONAL EN ÁREAS AFINES CON TECNOLOGÍAS DE LA INFORMACIÓN Y LA COMUNICACIÓN</t>
  </si>
  <si>
    <t>MÍNIMO, DIECIOCHO (18) MESES DE EXPERIENCIA LABORAL, DE LOS CUALES DOCE (12) MESES ESTARÁN
RELACIONADOS CON EL EJERCICIO DE LA PROFESIÓN U OFICIO OBJETO DE LA FORMACIÓN PROFESIONAL Y
SEIS (6) MESES EN LABORES DE DOCENCIA EN EL ÁREA.</t>
  </si>
  <si>
    <t>4 MESES</t>
  </si>
  <si>
    <t>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</si>
</sst>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&quot;$&quot;\ #,##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102">
    <xf numFmtId="0" fontId="0" fillId="0" borderId="0" xfId="0"/>
    <xf numFmtId="0" fontId="3" fillId="0" borderId="1" xfId="5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left" vertical="center" wrapText="1"/>
    </xf>
    <xf numFmtId="9" fontId="2" fillId="0" borderId="1" xfId="5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3" fontId="3" fillId="2" borderId="1" xfId="5" applyNumberFormat="1" applyFont="1" applyFill="1" applyBorder="1" applyAlignment="1">
      <alignment horizontal="center" vertical="center" wrapText="1"/>
    </xf>
    <xf numFmtId="165" fontId="2" fillId="0" borderId="2" xfId="3" applyNumberFormat="1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left"/>
    </xf>
    <xf numFmtId="165" fontId="2" fillId="0" borderId="0" xfId="3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/>
    </xf>
    <xf numFmtId="0" fontId="9" fillId="0" borderId="0" xfId="0" applyFont="1"/>
    <xf numFmtId="0" fontId="9" fillId="0" borderId="1" xfId="0" applyFont="1" applyFill="1" applyBorder="1"/>
    <xf numFmtId="0" fontId="9" fillId="2" borderId="3" xfId="0" applyFont="1" applyFill="1" applyBorder="1" applyAlignment="1"/>
    <xf numFmtId="3" fontId="5" fillId="0" borderId="1" xfId="5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1" fontId="9" fillId="0" borderId="0" xfId="2" applyFont="1" applyFill="1" applyBorder="1"/>
    <xf numFmtId="0" fontId="10" fillId="0" borderId="0" xfId="0" applyFont="1"/>
    <xf numFmtId="43" fontId="9" fillId="0" borderId="0" xfId="1" applyFont="1"/>
    <xf numFmtId="43" fontId="9" fillId="0" borderId="0" xfId="0" applyNumberFormat="1" applyFont="1"/>
    <xf numFmtId="41" fontId="9" fillId="0" borderId="0" xfId="2" applyFont="1"/>
    <xf numFmtId="0" fontId="11" fillId="0" borderId="1" xfId="0" applyFont="1" applyBorder="1" applyAlignment="1">
      <alignment horizontal="center" vertical="center"/>
    </xf>
    <xf numFmtId="3" fontId="2" fillId="3" borderId="2" xfId="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2" fillId="3" borderId="1" xfId="5" applyNumberFormat="1" applyFont="1" applyFill="1" applyBorder="1" applyAlignment="1">
      <alignment horizontal="center" vertical="center" wrapText="1"/>
    </xf>
    <xf numFmtId="41" fontId="5" fillId="0" borderId="1" xfId="2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41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3" fillId="0" borderId="1" xfId="5" applyNumberFormat="1" applyFont="1" applyBorder="1" applyAlignment="1">
      <alignment horizontal="center" vertical="center" wrapText="1"/>
    </xf>
    <xf numFmtId="14" fontId="3" fillId="0" borderId="1" xfId="5" applyNumberFormat="1" applyFont="1" applyBorder="1" applyAlignment="1">
      <alignment horizontal="center" vertical="center" wrapText="1"/>
    </xf>
    <xf numFmtId="3" fontId="2" fillId="0" borderId="1" xfId="5" applyNumberFormat="1" applyFont="1" applyBorder="1" applyAlignment="1">
      <alignment horizontal="center" vertical="center" wrapText="1"/>
    </xf>
    <xf numFmtId="0" fontId="9" fillId="0" borderId="1" xfId="0" applyFont="1" applyBorder="1"/>
    <xf numFmtId="3" fontId="13" fillId="0" borderId="1" xfId="0" applyNumberFormat="1" applyFont="1" applyBorder="1"/>
    <xf numFmtId="3" fontId="15" fillId="0" borderId="1" xfId="0" applyNumberFormat="1" applyFont="1" applyBorder="1" applyAlignment="1">
      <alignment horizontal="center"/>
    </xf>
    <xf numFmtId="14" fontId="5" fillId="5" borderId="1" xfId="0" applyNumberFormat="1" applyFont="1" applyFill="1" applyBorder="1" applyAlignment="1">
      <alignment horizontal="center" vertical="center"/>
    </xf>
    <xf numFmtId="3" fontId="17" fillId="0" borderId="1" xfId="5" applyNumberFormat="1" applyFont="1" applyBorder="1" applyAlignment="1">
      <alignment horizontal="center" vertical="center" wrapText="1"/>
    </xf>
    <xf numFmtId="41" fontId="9" fillId="0" borderId="1" xfId="2" applyFont="1" applyFill="1" applyBorder="1"/>
    <xf numFmtId="3" fontId="2" fillId="3" borderId="11" xfId="5" applyNumberFormat="1" applyFont="1" applyFill="1" applyBorder="1" applyAlignment="1">
      <alignment horizontal="center" vertical="center" wrapText="1"/>
    </xf>
    <xf numFmtId="3" fontId="2" fillId="3" borderId="1" xfId="5" applyNumberFormat="1" applyFont="1" applyFill="1" applyBorder="1" applyAlignment="1">
      <alignment horizontal="center" vertical="center" wrapText="1"/>
    </xf>
    <xf numFmtId="3" fontId="2" fillId="2" borderId="5" xfId="5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5" fillId="0" borderId="1" xfId="5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41" fontId="5" fillId="4" borderId="1" xfId="2" applyFont="1" applyFill="1" applyBorder="1" applyAlignment="1">
      <alignment vertical="center"/>
    </xf>
    <xf numFmtId="3" fontId="5" fillId="4" borderId="1" xfId="5" applyNumberFormat="1" applyFont="1" applyFill="1" applyBorder="1" applyAlignment="1">
      <alignment horizontal="center" vertical="center" wrapText="1"/>
    </xf>
    <xf numFmtId="0" fontId="0" fillId="0" borderId="1" xfId="0" applyBorder="1"/>
    <xf numFmtId="166" fontId="0" fillId="0" borderId="1" xfId="0" applyNumberFormat="1" applyBorder="1"/>
    <xf numFmtId="0" fontId="0" fillId="0" borderId="1" xfId="0" applyBorder="1" applyAlignment="1"/>
    <xf numFmtId="3" fontId="0" fillId="0" borderId="0" xfId="0" applyNumberFormat="1"/>
    <xf numFmtId="166" fontId="0" fillId="0" borderId="0" xfId="0" applyNumberFormat="1"/>
    <xf numFmtId="4" fontId="0" fillId="0" borderId="0" xfId="0" applyNumberFormat="1"/>
    <xf numFmtId="0" fontId="2" fillId="0" borderId="1" xfId="5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2" fillId="3" borderId="1" xfId="5" applyFont="1" applyFill="1" applyBorder="1" applyAlignment="1">
      <alignment horizontal="center" vertical="center"/>
    </xf>
    <xf numFmtId="0" fontId="2" fillId="0" borderId="6" xfId="5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/>
    </xf>
    <xf numFmtId="0" fontId="2" fillId="0" borderId="2" xfId="5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3" borderId="3" xfId="5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center" vertical="center" wrapText="1"/>
    </xf>
    <xf numFmtId="0" fontId="2" fillId="3" borderId="11" xfId="5" applyFont="1" applyFill="1" applyBorder="1" applyAlignment="1">
      <alignment horizontal="center" vertical="center" wrapText="1"/>
    </xf>
    <xf numFmtId="0" fontId="2" fillId="3" borderId="7" xfId="5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 wrapText="1"/>
    </xf>
    <xf numFmtId="0" fontId="2" fillId="3" borderId="9" xfId="5" applyFont="1" applyFill="1" applyBorder="1" applyAlignment="1">
      <alignment horizontal="center" vertical="center" wrapText="1"/>
    </xf>
    <xf numFmtId="0" fontId="2" fillId="3" borderId="10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/>
    </xf>
    <xf numFmtId="3" fontId="3" fillId="0" borderId="1" xfId="5" applyNumberFormat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165" fontId="2" fillId="0" borderId="2" xfId="3" applyNumberFormat="1" applyFont="1" applyFill="1" applyBorder="1" applyAlignment="1">
      <alignment horizontal="left" vertical="center" wrapText="1"/>
    </xf>
    <xf numFmtId="165" fontId="2" fillId="0" borderId="5" xfId="3" applyNumberFormat="1" applyFont="1" applyFill="1" applyBorder="1" applyAlignment="1">
      <alignment horizontal="left" vertical="center" wrapText="1"/>
    </xf>
    <xf numFmtId="165" fontId="2" fillId="0" borderId="6" xfId="3" applyNumberFormat="1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165" fontId="2" fillId="3" borderId="1" xfId="3" applyNumberFormat="1" applyFont="1" applyFill="1" applyBorder="1" applyAlignment="1">
      <alignment horizontal="center" vertical="center" wrapText="1"/>
    </xf>
    <xf numFmtId="3" fontId="2" fillId="3" borderId="11" xfId="5" applyNumberFormat="1" applyFont="1" applyFill="1" applyBorder="1" applyAlignment="1">
      <alignment horizontal="center" vertical="center" wrapText="1"/>
    </xf>
    <xf numFmtId="3" fontId="2" fillId="3" borderId="1" xfId="5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/>
    </xf>
    <xf numFmtId="3" fontId="2" fillId="2" borderId="2" xfId="5" applyNumberFormat="1" applyFont="1" applyFill="1" applyBorder="1" applyAlignment="1">
      <alignment horizontal="center" vertical="center" wrapText="1"/>
    </xf>
    <xf numFmtId="3" fontId="2" fillId="2" borderId="6" xfId="5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7">
    <cellStyle name="Millares" xfId="1" builtinId="3"/>
    <cellStyle name="Millares [0]" xfId="2" builtinId="6"/>
    <cellStyle name="Millares 10" xfId="3" xr:uid="{00000000-0005-0000-0000-000002000000}"/>
    <cellStyle name="Normal" xfId="0" builtinId="0"/>
    <cellStyle name="Normal 10 2" xfId="4" xr:uid="{00000000-0005-0000-0000-000004000000}"/>
    <cellStyle name="Normal 14" xfId="5" xr:uid="{00000000-0005-0000-0000-000005000000}"/>
    <cellStyle name="Normal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0</xdr:row>
      <xdr:rowOff>38100</xdr:rowOff>
    </xdr:from>
    <xdr:to>
      <xdr:col>7</xdr:col>
      <xdr:colOff>439371</xdr:colOff>
      <xdr:row>2</xdr:row>
      <xdr:rowOff>66675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6D42393F-71CB-4B60-BC4C-29A89354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38100"/>
          <a:ext cx="7048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293078</xdr:colOff>
      <xdr:row>24</xdr:row>
      <xdr:rowOff>85481</xdr:rowOff>
    </xdr:from>
    <xdr:to>
      <xdr:col>11</xdr:col>
      <xdr:colOff>1563078</xdr:colOff>
      <xdr:row>26</xdr:row>
      <xdr:rowOff>41923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F7FDB8-7AF8-4EC5-94B9-6A3663C54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501" y="14849231"/>
          <a:ext cx="1270000" cy="713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topLeftCell="A4" zoomScale="78" zoomScaleNormal="78" zoomScaleSheetLayoutView="78" workbookViewId="0">
      <selection activeCell="L32" sqref="L32"/>
    </sheetView>
  </sheetViews>
  <sheetFormatPr baseColWidth="10" defaultColWidth="11.42578125" defaultRowHeight="14.25" x14ac:dyDescent="0.2"/>
  <cols>
    <col min="1" max="1" width="22.28515625" style="15" bestFit="1" customWidth="1"/>
    <col min="2" max="2" width="23.5703125" style="15" bestFit="1" customWidth="1"/>
    <col min="3" max="3" width="43.42578125" style="15" customWidth="1"/>
    <col min="4" max="4" width="29.5703125" style="15" customWidth="1"/>
    <col min="5" max="5" width="13.42578125" style="15" bestFit="1" customWidth="1"/>
    <col min="6" max="6" width="12.42578125" style="15" bestFit="1" customWidth="1"/>
    <col min="7" max="7" width="10.42578125" style="15" bestFit="1" customWidth="1"/>
    <col min="8" max="8" width="9.85546875" style="15" bestFit="1" customWidth="1"/>
    <col min="9" max="9" width="14" style="15" bestFit="1" customWidth="1"/>
    <col min="10" max="10" width="16.5703125" style="15" bestFit="1" customWidth="1"/>
    <col min="11" max="11" width="14.42578125" style="15" bestFit="1" customWidth="1"/>
    <col min="12" max="12" width="86.85546875" style="15" customWidth="1"/>
    <col min="13" max="13" width="90.42578125" style="15" bestFit="1" customWidth="1"/>
    <col min="14" max="14" width="13.7109375" style="15" bestFit="1" customWidth="1"/>
    <col min="15" max="15" width="13.85546875" style="15" bestFit="1" customWidth="1"/>
    <col min="16" max="16" width="12.140625" style="15" bestFit="1" customWidth="1"/>
    <col min="17" max="17" width="19.5703125" style="15" bestFit="1" customWidth="1"/>
    <col min="18" max="16384" width="11.42578125" style="15"/>
  </cols>
  <sheetData>
    <row r="1" spans="1:17" ht="21.75" customHeigh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5" t="s">
        <v>25</v>
      </c>
    </row>
    <row r="2" spans="1:17" ht="30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27" t="s">
        <v>28</v>
      </c>
    </row>
    <row r="3" spans="1:17" ht="34.5" customHeight="1" x14ac:dyDescent="0.2">
      <c r="A3" s="70" t="s">
        <v>26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7" x14ac:dyDescent="0.2">
      <c r="A4" s="71" t="s">
        <v>27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x14ac:dyDescent="0.2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4"/>
    </row>
    <row r="6" spans="1:17" x14ac:dyDescent="0.2">
      <c r="A6" s="75" t="s">
        <v>56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8" spans="1:17" x14ac:dyDescent="0.2">
      <c r="A8" s="68" t="s">
        <v>29</v>
      </c>
      <c r="B8" s="68"/>
      <c r="C8" s="68"/>
      <c r="D8" s="68"/>
      <c r="E8" s="68"/>
      <c r="F8" s="68"/>
      <c r="G8" s="68"/>
      <c r="H8" s="68"/>
      <c r="I8" s="68"/>
      <c r="J8" s="68"/>
      <c r="K8" s="14"/>
      <c r="L8" s="10"/>
      <c r="M8" s="10"/>
      <c r="N8" s="10"/>
      <c r="O8" s="10"/>
      <c r="P8" s="10"/>
    </row>
    <row r="9" spans="1:17" x14ac:dyDescent="0.2">
      <c r="A9" s="83" t="s">
        <v>17</v>
      </c>
      <c r="B9" s="83"/>
      <c r="C9" s="83"/>
      <c r="D9" s="12"/>
      <c r="E9" s="1"/>
      <c r="F9" s="2"/>
      <c r="G9" s="2"/>
      <c r="H9" s="2"/>
      <c r="I9" s="2"/>
      <c r="J9" s="9"/>
      <c r="K9" s="9"/>
      <c r="L9" s="11"/>
      <c r="M9" s="11"/>
      <c r="N9" s="11"/>
      <c r="O9" s="11"/>
      <c r="P9" s="11"/>
    </row>
    <row r="10" spans="1:17" x14ac:dyDescent="0.2">
      <c r="A10" s="84">
        <f>K24</f>
        <v>102049400</v>
      </c>
      <c r="B10" s="85"/>
      <c r="C10" s="85"/>
      <c r="D10" s="13"/>
      <c r="E10" s="3"/>
      <c r="F10" s="2"/>
      <c r="G10" s="2"/>
      <c r="H10" s="1"/>
      <c r="I10" s="8"/>
      <c r="J10" s="86" t="s">
        <v>20</v>
      </c>
      <c r="K10" s="87"/>
      <c r="L10" s="87"/>
      <c r="M10" s="87"/>
      <c r="N10" s="87"/>
      <c r="O10" s="87"/>
      <c r="P10" s="87"/>
      <c r="Q10" s="88"/>
    </row>
    <row r="11" spans="1:17" x14ac:dyDescent="0.2">
      <c r="A11" s="89" t="s">
        <v>18</v>
      </c>
      <c r="B11" s="85"/>
      <c r="C11" s="85"/>
      <c r="D11" s="13"/>
      <c r="E11" s="3"/>
      <c r="F11" s="2"/>
      <c r="G11" s="2"/>
      <c r="H11" s="2"/>
      <c r="I11" s="8"/>
      <c r="J11" s="4" t="s">
        <v>0</v>
      </c>
      <c r="K11" s="87" t="s">
        <v>55</v>
      </c>
      <c r="L11" s="87"/>
      <c r="M11" s="87"/>
      <c r="N11" s="87"/>
      <c r="O11" s="87"/>
      <c r="P11" s="87"/>
      <c r="Q11" s="88"/>
    </row>
    <row r="12" spans="1:17" ht="22.5" x14ac:dyDescent="0.2">
      <c r="A12" s="89" t="s">
        <v>19</v>
      </c>
      <c r="B12" s="85"/>
      <c r="C12" s="85"/>
      <c r="D12" s="13"/>
      <c r="E12" s="5"/>
      <c r="F12" s="2"/>
      <c r="G12" s="2"/>
      <c r="H12" s="2"/>
      <c r="I12" s="8"/>
      <c r="J12" s="2" t="s">
        <v>1</v>
      </c>
      <c r="K12" s="4" t="s">
        <v>35</v>
      </c>
      <c r="L12" s="4"/>
      <c r="M12" s="4"/>
      <c r="N12" s="4"/>
      <c r="O12" s="4"/>
      <c r="P12" s="4"/>
      <c r="Q12" s="16"/>
    </row>
    <row r="13" spans="1:17" ht="42.75" customHeight="1" x14ac:dyDescent="0.2">
      <c r="A13" s="97" t="s">
        <v>2</v>
      </c>
      <c r="B13" s="76" t="s">
        <v>3</v>
      </c>
      <c r="C13" s="76" t="s">
        <v>21</v>
      </c>
      <c r="D13" s="76" t="s">
        <v>9</v>
      </c>
      <c r="E13" s="76" t="s">
        <v>22</v>
      </c>
      <c r="F13" s="79" t="s">
        <v>23</v>
      </c>
      <c r="G13" s="80"/>
      <c r="H13" s="91" t="s">
        <v>24</v>
      </c>
      <c r="I13" s="91"/>
      <c r="J13" s="92" t="s">
        <v>4</v>
      </c>
      <c r="K13" s="92" t="s">
        <v>5</v>
      </c>
      <c r="L13" s="48"/>
      <c r="M13" s="48"/>
      <c r="N13" s="92" t="s">
        <v>4</v>
      </c>
      <c r="O13" s="92" t="s">
        <v>5</v>
      </c>
      <c r="P13" s="26" t="s">
        <v>10</v>
      </c>
      <c r="Q13" s="94" t="s">
        <v>6</v>
      </c>
    </row>
    <row r="14" spans="1:17" ht="30.75" customHeight="1" x14ac:dyDescent="0.2">
      <c r="A14" s="98"/>
      <c r="B14" s="77"/>
      <c r="C14" s="77"/>
      <c r="D14" s="77"/>
      <c r="E14" s="77"/>
      <c r="F14" s="81"/>
      <c r="G14" s="82"/>
      <c r="H14" s="76" t="s">
        <v>7</v>
      </c>
      <c r="I14" s="76" t="s">
        <v>8</v>
      </c>
      <c r="J14" s="93"/>
      <c r="K14" s="93"/>
      <c r="L14" s="49"/>
      <c r="M14" s="49"/>
      <c r="N14" s="93"/>
      <c r="O14" s="93"/>
      <c r="P14" s="28" t="s">
        <v>11</v>
      </c>
      <c r="Q14" s="70"/>
    </row>
    <row r="15" spans="1:17" ht="18" customHeight="1" x14ac:dyDescent="0.2">
      <c r="A15" s="99"/>
      <c r="B15" s="78"/>
      <c r="C15" s="78"/>
      <c r="D15" s="78"/>
      <c r="E15" s="78"/>
      <c r="F15" s="6" t="s">
        <v>12</v>
      </c>
      <c r="G15" s="6" t="s">
        <v>13</v>
      </c>
      <c r="H15" s="78"/>
      <c r="I15" s="78"/>
      <c r="J15" s="95" t="s">
        <v>15</v>
      </c>
      <c r="K15" s="96"/>
      <c r="L15" s="50" t="s">
        <v>37</v>
      </c>
      <c r="M15" s="50" t="s">
        <v>36</v>
      </c>
      <c r="N15" s="95" t="s">
        <v>16</v>
      </c>
      <c r="O15" s="96"/>
      <c r="P15" s="7"/>
      <c r="Q15" s="17"/>
    </row>
    <row r="16" spans="1:17" ht="168" x14ac:dyDescent="0.2">
      <c r="A16" s="56" t="s">
        <v>30</v>
      </c>
      <c r="B16" s="56" t="s">
        <v>32</v>
      </c>
      <c r="C16" s="56" t="s">
        <v>38</v>
      </c>
      <c r="D16" s="34" t="s">
        <v>31</v>
      </c>
      <c r="E16" s="30">
        <v>1</v>
      </c>
      <c r="F16" s="31">
        <v>2</v>
      </c>
      <c r="G16" s="31">
        <v>25</v>
      </c>
      <c r="H16" s="45">
        <v>44466</v>
      </c>
      <c r="I16" s="32" t="s">
        <v>46</v>
      </c>
      <c r="J16" s="29">
        <v>3342000</v>
      </c>
      <c r="K16" s="18">
        <f t="shared" ref="K16:K21" si="0">(F16*J16+(J16/30*G16))*E16</f>
        <v>9469000</v>
      </c>
      <c r="L16" s="18" t="s">
        <v>39</v>
      </c>
      <c r="M16" s="18" t="s">
        <v>40</v>
      </c>
      <c r="N16" s="33">
        <f>+J16</f>
        <v>3342000</v>
      </c>
      <c r="O16" s="18">
        <f>+K16</f>
        <v>9469000</v>
      </c>
      <c r="P16" s="18" t="s">
        <v>41</v>
      </c>
      <c r="Q16" s="34" t="s">
        <v>47</v>
      </c>
    </row>
    <row r="17" spans="1:17" ht="168" x14ac:dyDescent="0.2">
      <c r="A17" s="56" t="s">
        <v>30</v>
      </c>
      <c r="B17" s="56" t="s">
        <v>48</v>
      </c>
      <c r="C17" s="56" t="s">
        <v>49</v>
      </c>
      <c r="D17" s="34" t="s">
        <v>31</v>
      </c>
      <c r="E17" s="30">
        <v>1</v>
      </c>
      <c r="F17" s="31">
        <v>3</v>
      </c>
      <c r="G17" s="31">
        <v>16</v>
      </c>
      <c r="H17" s="45">
        <v>44445</v>
      </c>
      <c r="I17" s="32" t="s">
        <v>46</v>
      </c>
      <c r="J17" s="29">
        <v>3810000</v>
      </c>
      <c r="K17" s="18">
        <f t="shared" si="0"/>
        <v>13462000</v>
      </c>
      <c r="L17" s="18" t="s">
        <v>39</v>
      </c>
      <c r="M17" s="18" t="s">
        <v>40</v>
      </c>
      <c r="N17" s="33">
        <f t="shared" ref="N17:N22" si="1">+J17</f>
        <v>3810000</v>
      </c>
      <c r="O17" s="18">
        <f t="shared" ref="O17:O22" si="2">+K17</f>
        <v>13462000</v>
      </c>
      <c r="P17" s="18"/>
      <c r="Q17" s="34" t="s">
        <v>47</v>
      </c>
    </row>
    <row r="18" spans="1:17" ht="96" x14ac:dyDescent="0.2">
      <c r="A18" s="56" t="s">
        <v>30</v>
      </c>
      <c r="B18" s="56" t="s">
        <v>32</v>
      </c>
      <c r="C18" s="56" t="s">
        <v>51</v>
      </c>
      <c r="D18" s="34" t="s">
        <v>31</v>
      </c>
      <c r="E18" s="30">
        <v>1</v>
      </c>
      <c r="F18" s="31">
        <v>3</v>
      </c>
      <c r="G18" s="31">
        <v>16</v>
      </c>
      <c r="H18" s="45">
        <v>44445</v>
      </c>
      <c r="I18" s="32" t="s">
        <v>46</v>
      </c>
      <c r="J18" s="29">
        <v>3810000</v>
      </c>
      <c r="K18" s="18">
        <f t="shared" si="0"/>
        <v>13462000</v>
      </c>
      <c r="L18" s="18" t="s">
        <v>52</v>
      </c>
      <c r="M18" s="18" t="s">
        <v>53</v>
      </c>
      <c r="N18" s="33">
        <f t="shared" si="1"/>
        <v>3810000</v>
      </c>
      <c r="O18" s="18">
        <f t="shared" si="2"/>
        <v>13462000</v>
      </c>
      <c r="P18" s="18" t="s">
        <v>54</v>
      </c>
      <c r="Q18" s="34" t="s">
        <v>47</v>
      </c>
    </row>
    <row r="19" spans="1:17" ht="96" x14ac:dyDescent="0.2">
      <c r="A19" s="56" t="s">
        <v>30</v>
      </c>
      <c r="B19" s="56" t="s">
        <v>32</v>
      </c>
      <c r="C19" s="56" t="s">
        <v>50</v>
      </c>
      <c r="D19" s="34" t="s">
        <v>31</v>
      </c>
      <c r="E19" s="30">
        <v>1</v>
      </c>
      <c r="F19" s="31">
        <v>3</v>
      </c>
      <c r="G19" s="31">
        <v>16</v>
      </c>
      <c r="H19" s="45">
        <v>44445</v>
      </c>
      <c r="I19" s="32" t="s">
        <v>46</v>
      </c>
      <c r="J19" s="29">
        <v>3810000</v>
      </c>
      <c r="K19" s="18">
        <f t="shared" si="0"/>
        <v>13462000</v>
      </c>
      <c r="L19" s="18" t="s">
        <v>52</v>
      </c>
      <c r="M19" s="18" t="s">
        <v>53</v>
      </c>
      <c r="N19" s="33">
        <f t="shared" si="1"/>
        <v>3810000</v>
      </c>
      <c r="O19" s="18">
        <f t="shared" si="2"/>
        <v>13462000</v>
      </c>
      <c r="P19" s="18" t="s">
        <v>54</v>
      </c>
      <c r="Q19" s="34" t="s">
        <v>47</v>
      </c>
    </row>
    <row r="20" spans="1:17" ht="96" x14ac:dyDescent="0.2">
      <c r="A20" s="56" t="s">
        <v>30</v>
      </c>
      <c r="B20" s="56" t="s">
        <v>61</v>
      </c>
      <c r="C20" s="56" t="s">
        <v>60</v>
      </c>
      <c r="D20" s="56" t="s">
        <v>31</v>
      </c>
      <c r="E20" s="57">
        <v>1</v>
      </c>
      <c r="F20" s="58">
        <v>3</v>
      </c>
      <c r="G20" s="58">
        <v>16</v>
      </c>
      <c r="H20" s="45">
        <v>44445</v>
      </c>
      <c r="I20" s="59" t="s">
        <v>46</v>
      </c>
      <c r="J20" s="60">
        <v>3810000</v>
      </c>
      <c r="K20" s="61">
        <f t="shared" si="0"/>
        <v>13462000</v>
      </c>
      <c r="L20" s="61" t="s">
        <v>57</v>
      </c>
      <c r="M20" s="61" t="s">
        <v>58</v>
      </c>
      <c r="N20" s="33">
        <f t="shared" si="1"/>
        <v>3810000</v>
      </c>
      <c r="O20" s="18">
        <f t="shared" si="2"/>
        <v>13462000</v>
      </c>
      <c r="P20" s="61" t="s">
        <v>84</v>
      </c>
      <c r="Q20" s="56" t="s">
        <v>47</v>
      </c>
    </row>
    <row r="21" spans="1:17" ht="96" x14ac:dyDescent="0.2">
      <c r="A21" s="56" t="s">
        <v>30</v>
      </c>
      <c r="B21" s="56" t="s">
        <v>61</v>
      </c>
      <c r="C21" s="56" t="s">
        <v>73</v>
      </c>
      <c r="D21" s="56" t="s">
        <v>31</v>
      </c>
      <c r="E21" s="57">
        <v>1</v>
      </c>
      <c r="F21" s="58">
        <v>3</v>
      </c>
      <c r="G21" s="58">
        <v>16</v>
      </c>
      <c r="H21" s="45">
        <v>44445</v>
      </c>
      <c r="I21" s="59" t="s">
        <v>46</v>
      </c>
      <c r="J21" s="29">
        <v>3342000</v>
      </c>
      <c r="K21" s="61">
        <f t="shared" si="0"/>
        <v>11808400</v>
      </c>
      <c r="L21" s="61" t="s">
        <v>82</v>
      </c>
      <c r="M21" s="61" t="s">
        <v>83</v>
      </c>
      <c r="N21" s="33">
        <f t="shared" si="1"/>
        <v>3342000</v>
      </c>
      <c r="O21" s="18">
        <f t="shared" si="2"/>
        <v>11808400</v>
      </c>
      <c r="P21" s="61" t="s">
        <v>85</v>
      </c>
      <c r="Q21" s="56" t="s">
        <v>47</v>
      </c>
    </row>
    <row r="22" spans="1:17" ht="96" x14ac:dyDescent="0.2">
      <c r="A22" s="53" t="s">
        <v>30</v>
      </c>
      <c r="B22" s="52" t="s">
        <v>42</v>
      </c>
      <c r="C22" s="53" t="s">
        <v>59</v>
      </c>
      <c r="D22" s="53" t="s">
        <v>31</v>
      </c>
      <c r="E22" s="54">
        <v>2</v>
      </c>
      <c r="F22" s="31">
        <v>3</v>
      </c>
      <c r="G22" s="31">
        <v>16</v>
      </c>
      <c r="H22" s="45">
        <v>44445</v>
      </c>
      <c r="I22" s="32">
        <v>44552</v>
      </c>
      <c r="J22" s="29">
        <v>3810000</v>
      </c>
      <c r="K22" s="55">
        <f t="shared" ref="K22" si="3">(F22*J22+(J22/30*G22))*E22</f>
        <v>26924000</v>
      </c>
      <c r="L22" s="55" t="s">
        <v>43</v>
      </c>
      <c r="M22" s="55" t="s">
        <v>44</v>
      </c>
      <c r="N22" s="33">
        <f t="shared" si="1"/>
        <v>3810000</v>
      </c>
      <c r="O22" s="18">
        <f t="shared" si="2"/>
        <v>26924000</v>
      </c>
      <c r="P22" s="55" t="s">
        <v>45</v>
      </c>
      <c r="Q22" s="34" t="s">
        <v>47</v>
      </c>
    </row>
    <row r="24" spans="1:17" s="19" customFormat="1" x14ac:dyDescent="0.2">
      <c r="A24" s="35" t="s">
        <v>14</v>
      </c>
      <c r="B24" s="36"/>
      <c r="C24" s="37"/>
      <c r="D24" s="38"/>
      <c r="E24" s="46">
        <f>SUM(E16:E23)</f>
        <v>8</v>
      </c>
      <c r="F24" s="40"/>
      <c r="G24" s="39"/>
      <c r="H24" s="41"/>
      <c r="I24" s="42"/>
      <c r="J24" s="43"/>
      <c r="K24" s="44">
        <f>+K16+K17+K18+K19+K20+K22+K21</f>
        <v>102049400</v>
      </c>
      <c r="L24" s="44"/>
      <c r="M24" s="44"/>
      <c r="N24" s="43"/>
      <c r="O24" s="44">
        <f>SUM(O16:O16)</f>
        <v>9469000</v>
      </c>
      <c r="P24" s="42"/>
      <c r="Q24" s="47"/>
    </row>
    <row r="25" spans="1:17" ht="29.25" customHeight="1" x14ac:dyDescent="0.2">
      <c r="B25" s="21"/>
      <c r="K25" s="51"/>
      <c r="N25" s="22"/>
      <c r="Q25" s="20"/>
    </row>
    <row r="26" spans="1:17" ht="30.75" customHeight="1" x14ac:dyDescent="0.2">
      <c r="K26" s="23"/>
      <c r="L26" s="23"/>
      <c r="M26" s="23"/>
      <c r="N26" s="23"/>
      <c r="O26" s="23"/>
      <c r="Q26" s="24"/>
    </row>
    <row r="27" spans="1:17" ht="15" x14ac:dyDescent="0.25">
      <c r="A27" s="90" t="s">
        <v>33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</row>
    <row r="28" spans="1:17" ht="15" x14ac:dyDescent="0.25">
      <c r="A28" s="90" t="s">
        <v>34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</row>
    <row r="29" spans="1:17" x14ac:dyDescent="0.2">
      <c r="I29" s="51"/>
    </row>
    <row r="30" spans="1:17" x14ac:dyDescent="0.2">
      <c r="J30" s="51"/>
    </row>
    <row r="31" spans="1:17" x14ac:dyDescent="0.2">
      <c r="H31" s="51"/>
    </row>
    <row r="32" spans="1:17" x14ac:dyDescent="0.2">
      <c r="J32" s="51"/>
    </row>
  </sheetData>
  <mergeCells count="30">
    <mergeCell ref="A27:Q27"/>
    <mergeCell ref="A28:Q28"/>
    <mergeCell ref="H13:I13"/>
    <mergeCell ref="J13:J14"/>
    <mergeCell ref="K13:K14"/>
    <mergeCell ref="N13:N14"/>
    <mergeCell ref="O13:O14"/>
    <mergeCell ref="Q13:Q14"/>
    <mergeCell ref="H14:H15"/>
    <mergeCell ref="I14:I15"/>
    <mergeCell ref="J15:K15"/>
    <mergeCell ref="N15:O15"/>
    <mergeCell ref="A13:A15"/>
    <mergeCell ref="B13:B15"/>
    <mergeCell ref="C13:C15"/>
    <mergeCell ref="D13:D15"/>
    <mergeCell ref="E13:E15"/>
    <mergeCell ref="F13:G14"/>
    <mergeCell ref="A9:C9"/>
    <mergeCell ref="A10:C10"/>
    <mergeCell ref="J10:Q10"/>
    <mergeCell ref="A11:C11"/>
    <mergeCell ref="K11:Q11"/>
    <mergeCell ref="A12:C12"/>
    <mergeCell ref="A8:J8"/>
    <mergeCell ref="A1:P2"/>
    <mergeCell ref="A3:Q3"/>
    <mergeCell ref="A4:Q4"/>
    <mergeCell ref="A5:Q5"/>
    <mergeCell ref="A6:Q6"/>
  </mergeCells>
  <phoneticPr fontId="16" type="noConversion"/>
  <pageMargins left="0.7" right="0.7" top="0.75" bottom="0.75" header="0.3" footer="0.3"/>
  <pageSetup scale="27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E776-72FF-4757-8BA7-4079DCD60272}">
  <dimension ref="C3:K19"/>
  <sheetViews>
    <sheetView workbookViewId="0">
      <selection activeCell="E14" sqref="E14"/>
    </sheetView>
  </sheetViews>
  <sheetFormatPr baseColWidth="10" defaultColWidth="10.7109375" defaultRowHeight="15" x14ac:dyDescent="0.25"/>
  <cols>
    <col min="3" max="3" width="54.42578125" customWidth="1"/>
    <col min="4" max="4" width="14.140625" bestFit="1" customWidth="1"/>
    <col min="10" max="10" width="13.7109375" bestFit="1" customWidth="1"/>
  </cols>
  <sheetData>
    <row r="3" spans="3:11" x14ac:dyDescent="0.25">
      <c r="C3" s="62" t="s">
        <v>62</v>
      </c>
      <c r="D3" s="63">
        <v>15150400</v>
      </c>
      <c r="H3" t="s">
        <v>74</v>
      </c>
    </row>
    <row r="4" spans="3:11" x14ac:dyDescent="0.25">
      <c r="C4" s="62" t="s">
        <v>63</v>
      </c>
      <c r="D4" s="63">
        <v>13462000</v>
      </c>
      <c r="H4" s="65">
        <f>'ANEXO 2 (IISem)'!K24</f>
        <v>102049400</v>
      </c>
    </row>
    <row r="5" spans="3:11" x14ac:dyDescent="0.25">
      <c r="C5" s="62" t="s">
        <v>64</v>
      </c>
      <c r="D5" s="63">
        <v>13462000</v>
      </c>
      <c r="H5" s="66">
        <f>D8</f>
        <v>62053300</v>
      </c>
    </row>
    <row r="6" spans="3:11" x14ac:dyDescent="0.25">
      <c r="C6" s="62" t="s">
        <v>65</v>
      </c>
      <c r="D6" s="63">
        <v>13462000</v>
      </c>
      <c r="H6">
        <f>D16</f>
        <v>45453000</v>
      </c>
      <c r="J6" t="s">
        <v>75</v>
      </c>
    </row>
    <row r="7" spans="3:11" x14ac:dyDescent="0.25">
      <c r="C7" s="62" t="s">
        <v>66</v>
      </c>
      <c r="D7" s="63">
        <v>6516900</v>
      </c>
      <c r="I7" s="67">
        <v>215272900</v>
      </c>
      <c r="J7" t="s">
        <v>76</v>
      </c>
    </row>
    <row r="8" spans="3:11" x14ac:dyDescent="0.25">
      <c r="D8" s="66">
        <f>SUM(D3:D7)</f>
        <v>62053300</v>
      </c>
      <c r="J8" s="67">
        <f>SUM(D14)</f>
        <v>29636400</v>
      </c>
      <c r="K8" t="s">
        <v>77</v>
      </c>
    </row>
    <row r="9" spans="3:11" x14ac:dyDescent="0.25">
      <c r="J9" s="67">
        <f>SUM(J7:J8)</f>
        <v>29636400</v>
      </c>
      <c r="K9" t="s">
        <v>78</v>
      </c>
    </row>
    <row r="10" spans="3:11" x14ac:dyDescent="0.25">
      <c r="C10" s="100" t="s">
        <v>70</v>
      </c>
      <c r="D10" s="101"/>
      <c r="J10" s="67">
        <v>9115200</v>
      </c>
      <c r="K10" t="s">
        <v>79</v>
      </c>
    </row>
    <row r="11" spans="3:11" x14ac:dyDescent="0.25">
      <c r="C11" s="62" t="s">
        <v>68</v>
      </c>
      <c r="D11" s="63">
        <v>16383000</v>
      </c>
      <c r="J11" s="65" t="e">
        <f>#REF!</f>
        <v>#REF!</v>
      </c>
      <c r="K11" t="s">
        <v>80</v>
      </c>
    </row>
    <row r="12" spans="3:11" x14ac:dyDescent="0.25">
      <c r="C12" s="62" t="s">
        <v>67</v>
      </c>
      <c r="D12" s="63">
        <v>4010400</v>
      </c>
      <c r="J12" s="67" t="e">
        <f>J9-J10-J11</f>
        <v>#REF!</v>
      </c>
      <c r="K12" t="s">
        <v>81</v>
      </c>
    </row>
    <row r="13" spans="3:11" x14ac:dyDescent="0.25">
      <c r="C13" s="62" t="s">
        <v>69</v>
      </c>
      <c r="D13" s="63">
        <v>9243000</v>
      </c>
    </row>
    <row r="14" spans="3:11" x14ac:dyDescent="0.25">
      <c r="D14" s="66">
        <f>SUM(D11:D13)</f>
        <v>29636400</v>
      </c>
    </row>
    <row r="16" spans="3:11" x14ac:dyDescent="0.25">
      <c r="C16" s="64" t="s">
        <v>71</v>
      </c>
      <c r="D16" s="64">
        <v>45453000</v>
      </c>
    </row>
    <row r="17" spans="3:10" x14ac:dyDescent="0.25">
      <c r="J17">
        <v>25681400</v>
      </c>
    </row>
    <row r="19" spans="3:10" x14ac:dyDescent="0.25">
      <c r="C19" s="62" t="s">
        <v>72</v>
      </c>
      <c r="D19" s="63">
        <f>+D3+D4+D5+D6+D7+D11+D12+D13+'ANEXO 2 (IISem)'!K24</f>
        <v>193739100</v>
      </c>
    </row>
  </sheetData>
  <mergeCells count="1">
    <mergeCell ref="C10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2 (IISem)</vt:lpstr>
      <vt:lpstr>Hoja1</vt:lpstr>
      <vt:lpstr>'ANEXO 2 (IISem)'!Área_de_impresión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ADMINISTRADOR1</dc:creator>
  <cp:lastModifiedBy>Ingrith Tatiana Ruiz Ruiz</cp:lastModifiedBy>
  <cp:lastPrinted>2021-07-13T12:36:59Z</cp:lastPrinted>
  <dcterms:created xsi:type="dcterms:W3CDTF">2020-02-28T20:30:41Z</dcterms:created>
  <dcterms:modified xsi:type="dcterms:W3CDTF">2021-09-01T23:32:35Z</dcterms:modified>
</cp:coreProperties>
</file>